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G46" i="1"/>
  <c r="F46"/>
  <c r="F39"/>
  <c r="G39"/>
  <c r="F48" l="1"/>
  <c r="G48"/>
  <c r="H47"/>
  <c r="E47"/>
  <c r="E46"/>
  <c r="F10" i="6"/>
  <c r="F9"/>
  <c r="F40" i="1" l="1"/>
  <c r="B5" i="6"/>
  <c r="H46" i="1"/>
  <c r="H48" s="1"/>
  <c r="G40"/>
  <c r="H39"/>
  <c r="H40" s="1"/>
  <c r="F11" i="6" l="1"/>
  <c r="F16" s="1"/>
</calcChain>
</file>

<file path=xl/sharedStrings.xml><?xml version="1.0" encoding="utf-8"?>
<sst xmlns="http://schemas.openxmlformats.org/spreadsheetml/2006/main" count="145" uniqueCount="113">
  <si>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</si>
  <si>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</si>
  <si>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</si>
  <si>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</si>
  <si>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</si>
  <si>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</si>
  <si>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</si>
  <si>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</si>
  <si>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</si>
  <si>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</si>
  <si>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</si>
  <si>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</si>
  <si>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</si>
  <si>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</si>
  <si>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</si>
  <si>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</si>
  <si>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</si>
  <si>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</si>
  <si>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</si>
  <si>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</si>
  <si>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</si>
  <si>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</si>
  <si>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</si>
  <si>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</si>
  <si>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</si>
  <si>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</si>
  <si>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</si>
  <si>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</si>
  <si>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</si>
  <si>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</si>
  <si>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</si>
  <si>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</si>
  <si>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</si>
  <si>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</si>
  <si>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</si>
  <si>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</si>
  <si>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</si>
  <si>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</si>
  <si>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</si>
  <si>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</si>
  <si>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</si>
  <si>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</si>
  <si>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</si>
  <si>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</si>
  <si>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</si>
  <si>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</si>
  <si>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</si>
  <si>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</si>
  <si>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</si>
  <si>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</si>
  <si>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</si>
  <si>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</si>
  <si>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</si>
  <si>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</si>
  <si>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</si>
  <si>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</si>
  <si>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</si>
  <si>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</si>
  <si>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</si>
  <si>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</si>
  <si>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</si>
  <si>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</si>
  <si>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</si>
  <si>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</si>
  <si>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</si>
  <si>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</si>
  <si>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</si>
  <si>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</si>
  <si>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</si>
  <si>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</si>
  <si>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</si>
  <si>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</si>
  <si>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</si>
  <si>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</si>
  <si>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</si>
  <si>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</si>
  <si>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</si>
  <si>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</si>
  <si>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</si>
  <si>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</si>
  <si>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</si>
  <si>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</si>
  <si>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</si>
  <si>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</si>
  <si>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</si>
  <si>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</si>
  <si>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</si>
  <si>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</si>
  <si>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</si>
  <si>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</si>
  <si>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</si>
  <si>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</si>
  <si>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</si>
  <si>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</si>
  <si>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</si>
  <si>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</si>
  <si>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</si>
  <si>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</si>
  <si>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</si>
  <si>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</si>
  <si>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</si>
  <si>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</si>
  <si>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</si>
  <si>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</si>
  <si>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>і наказ  фінансового управління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</si>
  <si>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</si>
  <si>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Рішення міської ради від 14.11.2018р. №1422-43/УІІ "Про внесення змін до міської програми "Здоров"я павлоградців на 2015-2019 роки".</t>
  </si>
  <si>
    <t>26.08.2014  № 836</t>
  </si>
  <si>
    <t xml:space="preserve"> у тому числі загального фонду – 92 185 850 гривень та спеціального фонду – 5 074 437 гривень.</t>
  </si>
  <si>
    <t xml:space="preserve">4. Обсяг бюджетних призначень/бюджетних асигнувань - 97 260 287 гривень, </t>
  </si>
  <si>
    <t>Розпоряджень міського голови від 28.11.2018р. № 322-р та від 06.12.2018р. № 329-р "Про внесення змін до рішення міської ради від 22.12.2017р. №1006-32/VІІ "Про місцевий бюджет на 2018 рік" (з урахуванням змін).</t>
  </si>
  <si>
    <t>«10» грудня 2018 р. № 114</t>
  </si>
  <si>
    <t>«10» грудня 2018 р. № 90-п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</si>
</sst>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20" fillId="0" borderId="0" xfId="2" applyFont="1" applyAlignment="1">
      <alignment horizontal="left"/>
    </xf>
    <xf numFmtId="164" fontId="0" fillId="0" borderId="0" xfId="0" applyNumberFormat="1"/>
    <xf numFmtId="43" fontId="2" fillId="2" borderId="2" xfId="1" applyNumberFormat="1" applyFont="1" applyFill="1" applyBorder="1" applyAlignment="1">
      <alignment vertical="center" wrapText="1"/>
    </xf>
    <xf numFmtId="43" fontId="2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0" xfId="2" applyFont="1" applyFill="1" applyAlignment="1">
      <alignment horizontal="left" vertical="top" wrapText="1"/>
    </xf>
    <xf numFmtId="0" fontId="13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0" fillId="2" borderId="1" xfId="0" applyFill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view="pageBreakPreview" topLeftCell="A5" zoomScaleSheetLayoutView="100" workbookViewId="0">
      <selection activeCell="F17" sqref="F17"/>
    </sheetView>
  </sheetViews>
  <sheetFormatPr defaultRowHeight="15"/>
  <cols>
    <col min="1" max="1" width="6" customWidth="1"/>
    <col min="2" max="2" width="16.140625" customWidth="1"/>
    <col min="4" max="4" width="38.5703125" customWidth="1"/>
    <col min="5" max="5" width="16.42578125" customWidth="1"/>
    <col min="6" max="7" width="18.28515625" customWidth="1"/>
    <col min="8" max="8" width="17.42578125" customWidth="1"/>
    <col min="9" max="9" width="12" bestFit="1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58" t="s">
        <v>107</v>
      </c>
    </row>
    <row r="4" spans="1:8" ht="15.75">
      <c r="G4" s="12" t="s">
        <v>0</v>
      </c>
    </row>
    <row r="5" spans="1:8" ht="14.25" customHeight="1">
      <c r="G5" s="13" t="s">
        <v>76</v>
      </c>
    </row>
    <row r="6" spans="1:8" ht="14.25" customHeight="1">
      <c r="G6" s="13" t="s">
        <v>65</v>
      </c>
    </row>
    <row r="7" spans="1:8" ht="12.75" customHeight="1">
      <c r="A7" s="41"/>
      <c r="B7" s="41"/>
      <c r="C7" s="41"/>
      <c r="D7" s="41"/>
      <c r="E7" s="41"/>
      <c r="F7" s="41"/>
      <c r="G7" s="79" t="s">
        <v>111</v>
      </c>
      <c r="H7" s="81"/>
    </row>
    <row r="8" spans="1:8" ht="12" customHeight="1">
      <c r="A8" s="41"/>
      <c r="B8" s="41"/>
      <c r="C8" s="41"/>
      <c r="D8" s="41"/>
      <c r="E8" s="41"/>
      <c r="F8" s="41"/>
      <c r="G8" s="80" t="s">
        <v>104</v>
      </c>
      <c r="H8" s="42"/>
    </row>
    <row r="9" spans="1:8" ht="15.75">
      <c r="A9" s="41"/>
      <c r="B9" s="41"/>
      <c r="C9" s="41"/>
      <c r="D9" s="41"/>
      <c r="E9" s="41"/>
      <c r="F9" s="41"/>
      <c r="G9" s="80" t="s">
        <v>65</v>
      </c>
      <c r="H9" s="42"/>
    </row>
    <row r="10" spans="1:8" ht="15.75">
      <c r="A10" s="41"/>
      <c r="B10" s="41"/>
      <c r="C10" s="41"/>
      <c r="D10" s="41"/>
      <c r="E10" s="41"/>
      <c r="F10" s="41"/>
      <c r="G10" s="79" t="s">
        <v>112</v>
      </c>
      <c r="H10" s="81"/>
    </row>
    <row r="11" spans="1:8" ht="19.5" customHeight="1">
      <c r="A11" s="73" t="s">
        <v>1</v>
      </c>
      <c r="B11" s="73"/>
      <c r="C11" s="73"/>
      <c r="D11" s="73"/>
      <c r="E11" s="73"/>
      <c r="F11" s="73"/>
      <c r="G11" s="73"/>
      <c r="H11" s="73"/>
    </row>
    <row r="12" spans="1:8" ht="20.25" customHeight="1">
      <c r="A12" s="74" t="s">
        <v>87</v>
      </c>
      <c r="B12" s="74"/>
      <c r="C12" s="74"/>
      <c r="D12" s="74"/>
      <c r="E12" s="74"/>
      <c r="F12" s="74"/>
      <c r="G12" s="74"/>
      <c r="H12" s="74"/>
    </row>
    <row r="13" spans="1:8" s="23" customFormat="1" ht="23.25" customHeight="1">
      <c r="A13" s="11" t="s">
        <v>88</v>
      </c>
      <c r="B13" s="29"/>
      <c r="C13" s="29"/>
      <c r="D13" s="29"/>
      <c r="E13" s="29"/>
      <c r="F13" s="29"/>
      <c r="G13" s="29"/>
      <c r="H13" s="29"/>
    </row>
    <row r="14" spans="1:8" s="23" customFormat="1" ht="13.5" customHeight="1">
      <c r="A14" s="6" t="s">
        <v>38</v>
      </c>
    </row>
    <row r="15" spans="1:8" s="23" customFormat="1" ht="21.75" customHeight="1">
      <c r="A15" s="11" t="s">
        <v>89</v>
      </c>
      <c r="B15" s="29"/>
      <c r="C15" s="29"/>
      <c r="D15" s="29"/>
      <c r="E15" s="29"/>
      <c r="F15" s="29"/>
      <c r="G15" s="29"/>
      <c r="H15" s="29"/>
    </row>
    <row r="16" spans="1:8" s="23" customFormat="1">
      <c r="A16" s="7" t="s">
        <v>39</v>
      </c>
    </row>
    <row r="17" spans="1:8" s="23" customFormat="1" ht="22.5" customHeight="1">
      <c r="A17" s="11" t="s">
        <v>90</v>
      </c>
      <c r="B17" s="29"/>
      <c r="C17" s="29"/>
      <c r="D17" s="29"/>
      <c r="E17" s="29"/>
      <c r="F17" s="29"/>
      <c r="G17" s="29"/>
      <c r="H17" s="29"/>
    </row>
    <row r="18" spans="1:8" s="23" customFormat="1">
      <c r="A18" s="6" t="s">
        <v>40</v>
      </c>
      <c r="B18" s="5"/>
      <c r="C18" s="5"/>
      <c r="D18" s="5"/>
      <c r="E18" s="5"/>
      <c r="F18" s="5"/>
      <c r="G18" s="5"/>
      <c r="H18" s="5"/>
    </row>
    <row r="19" spans="1:8" s="23" customFormat="1" ht="25.5" customHeight="1">
      <c r="A19" s="75" t="s">
        <v>109</v>
      </c>
      <c r="B19" s="75"/>
      <c r="C19" s="75"/>
      <c r="D19" s="75"/>
      <c r="E19" s="75"/>
      <c r="F19" s="75"/>
      <c r="G19" s="75"/>
      <c r="H19" s="75"/>
    </row>
    <row r="20" spans="1:8" s="23" customFormat="1" ht="21" customHeight="1">
      <c r="A20" s="75" t="s">
        <v>108</v>
      </c>
      <c r="B20" s="75"/>
      <c r="C20" s="75"/>
      <c r="D20" s="75"/>
      <c r="E20" s="75"/>
      <c r="F20" s="75"/>
      <c r="G20" s="75"/>
      <c r="H20" s="75"/>
    </row>
    <row r="21" spans="1:8" s="23" customFormat="1" ht="27" customHeight="1">
      <c r="A21" s="72" t="s">
        <v>75</v>
      </c>
      <c r="B21" s="72"/>
      <c r="C21" s="72"/>
      <c r="D21" s="72"/>
      <c r="E21" s="72"/>
      <c r="F21" s="72"/>
      <c r="G21" s="72"/>
      <c r="H21" s="72"/>
    </row>
    <row r="22" spans="1:8" s="4" customFormat="1" ht="33" customHeight="1">
      <c r="A22" s="72" t="s">
        <v>92</v>
      </c>
      <c r="B22" s="72"/>
      <c r="C22" s="72"/>
      <c r="D22" s="72"/>
      <c r="E22" s="72"/>
      <c r="F22" s="72"/>
      <c r="G22" s="72"/>
      <c r="H22" s="72"/>
    </row>
    <row r="23" spans="1:8" s="44" customFormat="1" ht="36.75" customHeight="1">
      <c r="A23" s="70" t="s">
        <v>77</v>
      </c>
      <c r="B23" s="70"/>
      <c r="C23" s="70"/>
      <c r="D23" s="70"/>
      <c r="E23" s="70"/>
      <c r="F23" s="70"/>
      <c r="G23" s="70"/>
      <c r="H23" s="70"/>
    </row>
    <row r="24" spans="1:8" s="44" customFormat="1" ht="35.25" customHeight="1">
      <c r="A24" s="70" t="s">
        <v>93</v>
      </c>
      <c r="B24" s="70"/>
      <c r="C24" s="70"/>
      <c r="D24" s="70"/>
      <c r="E24" s="70"/>
      <c r="F24" s="70"/>
      <c r="G24" s="70"/>
      <c r="H24" s="70"/>
    </row>
    <row r="25" spans="1:8" s="44" customFormat="1" ht="54" customHeight="1">
      <c r="A25" s="70" t="s">
        <v>99</v>
      </c>
      <c r="B25" s="70"/>
      <c r="C25" s="70"/>
      <c r="D25" s="70"/>
      <c r="E25" s="70"/>
      <c r="F25" s="70"/>
      <c r="G25" s="70"/>
      <c r="H25" s="70"/>
    </row>
    <row r="26" spans="1:8" s="44" customFormat="1" ht="20.25" customHeight="1">
      <c r="A26" s="70" t="s">
        <v>100</v>
      </c>
      <c r="B26" s="70"/>
      <c r="C26" s="70"/>
      <c r="D26" s="70"/>
      <c r="E26" s="70"/>
      <c r="F26" s="70"/>
      <c r="G26" s="70"/>
      <c r="H26" s="70"/>
    </row>
    <row r="27" spans="1:8" s="42" customFormat="1" ht="36" customHeight="1">
      <c r="A27" s="71" t="s">
        <v>106</v>
      </c>
      <c r="B27" s="71"/>
      <c r="C27" s="71"/>
      <c r="D27" s="71"/>
      <c r="E27" s="71"/>
      <c r="F27" s="71"/>
      <c r="G27" s="71"/>
      <c r="H27" s="71"/>
    </row>
    <row r="28" spans="1:8" s="42" customFormat="1" ht="36" customHeight="1">
      <c r="A28" s="78" t="s">
        <v>110</v>
      </c>
      <c r="B28" s="78"/>
      <c r="C28" s="78"/>
      <c r="D28" s="78"/>
      <c r="E28" s="78"/>
      <c r="F28" s="78"/>
      <c r="G28" s="78"/>
      <c r="H28" s="78"/>
    </row>
    <row r="29" spans="1:8" ht="30.75" customHeight="1">
      <c r="A29" s="72" t="s">
        <v>66</v>
      </c>
      <c r="B29" s="72"/>
      <c r="C29" s="72"/>
      <c r="D29" s="72"/>
      <c r="E29" s="72"/>
      <c r="F29" s="72"/>
      <c r="G29" s="72"/>
      <c r="H29" s="72"/>
    </row>
    <row r="30" spans="1:8" ht="15.75" customHeight="1"/>
    <row r="31" spans="1:8" ht="18.75">
      <c r="A31" s="69" t="s">
        <v>78</v>
      </c>
      <c r="B31" s="69"/>
      <c r="C31" s="69"/>
      <c r="D31" s="69"/>
      <c r="E31" s="69"/>
      <c r="F31" s="69"/>
      <c r="G31" s="69"/>
      <c r="H31" s="69"/>
    </row>
    <row r="32" spans="1:8" ht="12.75" customHeight="1">
      <c r="A32" s="39"/>
      <c r="B32" s="39"/>
      <c r="C32" s="39"/>
      <c r="D32" s="39"/>
      <c r="E32" s="39"/>
      <c r="F32" s="39"/>
      <c r="G32" s="39"/>
      <c r="H32" s="39"/>
    </row>
    <row r="33" spans="1:9" ht="14.25" customHeight="1">
      <c r="A33" s="15" t="s">
        <v>2</v>
      </c>
      <c r="B33" s="15" t="s">
        <v>3</v>
      </c>
      <c r="C33" s="15" t="s">
        <v>4</v>
      </c>
      <c r="D33" s="68" t="s">
        <v>5</v>
      </c>
      <c r="E33" s="68"/>
      <c r="F33" s="68"/>
      <c r="G33" s="68"/>
      <c r="H33" s="49"/>
    </row>
    <row r="34" spans="1:9">
      <c r="A34" s="15"/>
      <c r="B34" s="15"/>
      <c r="C34" s="16"/>
      <c r="D34" s="68"/>
      <c r="E34" s="68"/>
      <c r="F34" s="68"/>
      <c r="G34" s="68"/>
      <c r="H34" s="49"/>
    </row>
    <row r="35" spans="1:9" s="52" customFormat="1" ht="25.5" customHeight="1">
      <c r="A35" s="53" t="s">
        <v>6</v>
      </c>
      <c r="B35" s="51"/>
      <c r="C35" s="51"/>
      <c r="D35" s="51"/>
      <c r="E35" s="51"/>
      <c r="F35" s="51"/>
      <c r="G35" s="51"/>
      <c r="H35" s="50"/>
    </row>
    <row r="36" spans="1:9">
      <c r="A36" s="18"/>
      <c r="B36" s="18"/>
      <c r="C36" s="18"/>
      <c r="D36" s="18"/>
      <c r="E36" s="18"/>
      <c r="F36" s="18"/>
      <c r="G36" s="48" t="s">
        <v>60</v>
      </c>
      <c r="H36" s="49"/>
    </row>
    <row r="37" spans="1:9" ht="22.5" customHeight="1">
      <c r="A37" s="47" t="s">
        <v>2</v>
      </c>
      <c r="B37" s="47" t="s">
        <v>7</v>
      </c>
      <c r="C37" s="47" t="s">
        <v>4</v>
      </c>
      <c r="D37" s="62" t="s">
        <v>67</v>
      </c>
      <c r="E37" s="62"/>
      <c r="F37" s="47" t="s">
        <v>41</v>
      </c>
      <c r="G37" s="47" t="s">
        <v>8</v>
      </c>
      <c r="H37" s="47" t="s">
        <v>9</v>
      </c>
    </row>
    <row r="38" spans="1:9">
      <c r="A38" s="43">
        <v>1</v>
      </c>
      <c r="B38" s="43">
        <v>2</v>
      </c>
      <c r="C38" s="43">
        <v>3</v>
      </c>
      <c r="D38" s="63">
        <v>4</v>
      </c>
      <c r="E38" s="63"/>
      <c r="F38" s="43">
        <v>5</v>
      </c>
      <c r="G38" s="43">
        <v>6</v>
      </c>
      <c r="H38" s="43">
        <v>7</v>
      </c>
    </row>
    <row r="39" spans="1:9" ht="67.5" customHeight="1">
      <c r="A39" s="20">
        <v>1</v>
      </c>
      <c r="B39" s="20" t="s">
        <v>91</v>
      </c>
      <c r="C39" s="20" t="s">
        <v>68</v>
      </c>
      <c r="D39" s="65" t="s">
        <v>101</v>
      </c>
      <c r="E39" s="67"/>
      <c r="F39" s="21">
        <f>90727330+313200+50000+25000+250000+195810+35000+22960+1891910-81000-8200+11790+50000-30477-219475-5505+267600-19000+181640+219600+10000+30000-487200-1910810-8900+39600+572800+146400+10000+151777-48000-198000</f>
        <v>92185850</v>
      </c>
      <c r="G39" s="21">
        <f>4715237+59000+8200+17000+19000+10000+48000+198000</f>
        <v>5074437</v>
      </c>
      <c r="H39" s="38">
        <f>F39+G39</f>
        <v>97260287</v>
      </c>
    </row>
    <row r="40" spans="1:9" ht="15.75">
      <c r="A40" s="20"/>
      <c r="B40" s="20"/>
      <c r="C40" s="20"/>
      <c r="D40" s="65" t="s">
        <v>11</v>
      </c>
      <c r="E40" s="67"/>
      <c r="F40" s="21">
        <f>SUM(F39:F39)</f>
        <v>92185850</v>
      </c>
      <c r="G40" s="37">
        <f>SUM(G39:G39)</f>
        <v>5074437</v>
      </c>
      <c r="H40" s="37">
        <f>SUM(H39:H39)</f>
        <v>97260287</v>
      </c>
      <c r="I40" s="59"/>
    </row>
    <row r="41" spans="1:9" ht="12.75" customHeight="1">
      <c r="A41" s="17"/>
      <c r="B41" s="18"/>
      <c r="C41" s="18"/>
      <c r="D41" s="18"/>
      <c r="E41" s="18"/>
      <c r="F41" s="18"/>
      <c r="G41" s="18"/>
    </row>
    <row r="42" spans="1:9" ht="18.75">
      <c r="A42" s="17" t="s">
        <v>12</v>
      </c>
      <c r="B42" s="18"/>
      <c r="C42" s="18"/>
      <c r="D42" s="18"/>
      <c r="E42" s="18"/>
      <c r="F42" s="18"/>
      <c r="G42" s="18"/>
      <c r="H42" s="18"/>
    </row>
    <row r="43" spans="1:9" ht="12.75" customHeight="1">
      <c r="A43" s="18"/>
      <c r="B43" s="18"/>
      <c r="C43" s="18"/>
      <c r="D43" s="18"/>
      <c r="E43" s="18"/>
      <c r="F43" s="18"/>
      <c r="G43" s="18"/>
      <c r="H43" s="19" t="s">
        <v>59</v>
      </c>
    </row>
    <row r="44" spans="1:9">
      <c r="A44" s="62" t="s">
        <v>13</v>
      </c>
      <c r="B44" s="62"/>
      <c r="C44" s="62"/>
      <c r="D44" s="62"/>
      <c r="E44" s="47" t="s">
        <v>7</v>
      </c>
      <c r="F44" s="47" t="s">
        <v>41</v>
      </c>
      <c r="G44" s="47" t="s">
        <v>8</v>
      </c>
      <c r="H44" s="47" t="s">
        <v>9</v>
      </c>
    </row>
    <row r="45" spans="1:9">
      <c r="A45" s="63">
        <v>1</v>
      </c>
      <c r="B45" s="63"/>
      <c r="C45" s="63"/>
      <c r="D45" s="63"/>
      <c r="E45" s="43">
        <v>2</v>
      </c>
      <c r="F45" s="43">
        <v>3</v>
      </c>
      <c r="G45" s="43">
        <v>4</v>
      </c>
      <c r="H45" s="43">
        <v>5</v>
      </c>
    </row>
    <row r="46" spans="1:9" ht="15.75">
      <c r="A46" s="64" t="s">
        <v>58</v>
      </c>
      <c r="B46" s="64"/>
      <c r="C46" s="64"/>
      <c r="D46" s="64"/>
      <c r="E46" s="20" t="str">
        <f>B39</f>
        <v>.0712010</v>
      </c>
      <c r="F46" s="60">
        <f>34615823+25000+1891910-81000-8200+11790+50000-1485960+1008081-441398+14560+18340-57600+84000-21400+850000+900-16560-19000+181640+487200-487200-1910810-4750341.76+10000-198000</f>
        <v>29771774.240000002</v>
      </c>
      <c r="G46" s="60">
        <f>59000+8200+17000+19000+10000+198000</f>
        <v>311200</v>
      </c>
      <c r="H46" s="60">
        <f>F46+G46</f>
        <v>30082974.240000002</v>
      </c>
    </row>
    <row r="47" spans="1:9" ht="51.75" customHeight="1">
      <c r="A47" s="64" t="s">
        <v>105</v>
      </c>
      <c r="B47" s="64"/>
      <c r="C47" s="64"/>
      <c r="D47" s="64"/>
      <c r="E47" s="20" t="str">
        <f>B39</f>
        <v>.0712010</v>
      </c>
      <c r="F47" s="60">
        <v>16560</v>
      </c>
      <c r="G47" s="61">
        <v>0</v>
      </c>
      <c r="H47" s="60">
        <f>F47+G47</f>
        <v>16560</v>
      </c>
    </row>
    <row r="48" spans="1:9" ht="15.75">
      <c r="A48" s="65" t="s">
        <v>11</v>
      </c>
      <c r="B48" s="66"/>
      <c r="C48" s="66"/>
      <c r="D48" s="67"/>
      <c r="E48" s="22"/>
      <c r="F48" s="60">
        <f>SUM(F46:F47)</f>
        <v>29788334.240000002</v>
      </c>
      <c r="G48" s="60">
        <f t="shared" ref="G48:H48" si="0">SUM(G46:G47)</f>
        <v>311200</v>
      </c>
      <c r="H48" s="60">
        <f t="shared" si="0"/>
        <v>30099534.240000002</v>
      </c>
    </row>
  </sheetData>
  <mergeCells count="25">
    <mergeCell ref="A22:H22"/>
    <mergeCell ref="A11:H11"/>
    <mergeCell ref="A12:H12"/>
    <mergeCell ref="A19:H19"/>
    <mergeCell ref="A21:H21"/>
    <mergeCell ref="A20:H20"/>
    <mergeCell ref="A31:H31"/>
    <mergeCell ref="A23:H23"/>
    <mergeCell ref="A24:H24"/>
    <mergeCell ref="A25:H25"/>
    <mergeCell ref="A26:H26"/>
    <mergeCell ref="A27:H27"/>
    <mergeCell ref="A29:H29"/>
    <mergeCell ref="A28:H28"/>
    <mergeCell ref="A44:D44"/>
    <mergeCell ref="A45:D45"/>
    <mergeCell ref="A46:D46"/>
    <mergeCell ref="A48:D48"/>
    <mergeCell ref="D33:G33"/>
    <mergeCell ref="D34:G34"/>
    <mergeCell ref="D37:E37"/>
    <mergeCell ref="D38:E38"/>
    <mergeCell ref="D39:E39"/>
    <mergeCell ref="D40:E40"/>
    <mergeCell ref="A47:D47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topLeftCell="A10" zoomScale="87" zoomScaleSheetLayoutView="87" workbookViewId="0">
      <selection activeCell="F14" sqref="F14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'1-6'!B39</f>
        <v>.0712010</v>
      </c>
      <c r="C5" s="65" t="s">
        <v>102</v>
      </c>
      <c r="D5" s="66"/>
      <c r="E5" s="67"/>
      <c r="F5" s="32"/>
    </row>
    <row r="6" spans="1:6" ht="51.75" customHeight="1">
      <c r="A6" s="31"/>
      <c r="B6" s="30"/>
      <c r="C6" s="65" t="s">
        <v>103</v>
      </c>
      <c r="D6" s="66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95</v>
      </c>
      <c r="F9" s="20">
        <f>408.5+659.5</f>
        <v>1068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96</v>
      </c>
      <c r="F10" s="20">
        <f>79+131.25</f>
        <v>210.25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v>356828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114764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342.57910447761196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tabSelected="1"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97</v>
      </c>
    </row>
    <row r="2" spans="1:13">
      <c r="M2" s="2" t="s">
        <v>62</v>
      </c>
    </row>
    <row r="3" spans="1:13" ht="40.5" customHeight="1">
      <c r="A3" s="77" t="s">
        <v>21</v>
      </c>
      <c r="B3" s="77" t="s">
        <v>22</v>
      </c>
      <c r="C3" s="77" t="s">
        <v>7</v>
      </c>
      <c r="D3" s="77" t="s">
        <v>23</v>
      </c>
      <c r="E3" s="77"/>
      <c r="F3" s="77"/>
      <c r="G3" s="77" t="s">
        <v>25</v>
      </c>
      <c r="H3" s="77"/>
      <c r="I3" s="77"/>
      <c r="J3" s="77" t="s">
        <v>98</v>
      </c>
      <c r="K3" s="77"/>
      <c r="L3" s="77"/>
      <c r="M3" s="77" t="s">
        <v>26</v>
      </c>
    </row>
    <row r="4" spans="1:13">
      <c r="A4" s="77"/>
      <c r="B4" s="77"/>
      <c r="C4" s="77"/>
      <c r="D4" s="77" t="s">
        <v>24</v>
      </c>
      <c r="E4" s="77"/>
      <c r="F4" s="77"/>
      <c r="G4" s="77"/>
      <c r="H4" s="77"/>
      <c r="I4" s="77"/>
      <c r="J4" s="77"/>
      <c r="K4" s="77"/>
      <c r="L4" s="77"/>
      <c r="M4" s="77"/>
    </row>
    <row r="5" spans="1:13" ht="33.75" customHeight="1">
      <c r="A5" s="77"/>
      <c r="B5" s="77"/>
      <c r="C5" s="77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7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6" t="s">
        <v>34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1:13" ht="15" customHeight="1">
      <c r="A17" s="76" t="s">
        <v>35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</row>
    <row r="18" spans="1:13" ht="15.75" customHeight="1">
      <c r="A18" s="76" t="s">
        <v>36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2018-12-10T07:33:42Z</dcterms:modified>
</cp:coreProperties>
</file>